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</sheets>
  <definedNames>
    <definedName name="_xlnm.Print_Area" localSheetId="0">Лист1!$A$1:$G$21</definedName>
  </definedNames>
  <calcPr calcId="145621"/>
</workbook>
</file>

<file path=xl/calcChain.xml><?xml version="1.0" encoding="utf-8"?>
<calcChain xmlns="http://schemas.openxmlformats.org/spreadsheetml/2006/main">
  <c r="F6" i="1" l="1"/>
  <c r="G6" i="1" l="1"/>
  <c r="G9" i="1" s="1"/>
</calcChain>
</file>

<file path=xl/sharedStrings.xml><?xml version="1.0" encoding="utf-8"?>
<sst xmlns="http://schemas.openxmlformats.org/spreadsheetml/2006/main" count="19" uniqueCount="17">
  <si>
    <t>№ п/п</t>
  </si>
  <si>
    <t>Наименование закупаемой услуги/продукции</t>
  </si>
  <si>
    <t>Наименование поставщика</t>
  </si>
  <si>
    <t>Источник получения данных: ТКП, прайс-лист, мониторинг рынка)</t>
  </si>
  <si>
    <t>Стоимость по ТКП, или прайс-листу, или мониторингу рынка, руб. с НДС</t>
  </si>
  <si>
    <t>Фактическая цена закупки предыдущего года, руб. с НДС , 
с учётом индекса дефлятора 2026-5,1%, 2027-4%, руб с НДС</t>
  </si>
  <si>
    <t xml:space="preserve">Расчетная цена закупки на основе анализа стоимости в гр. 5 и 6, руб. с НДС </t>
  </si>
  <si>
    <t xml:space="preserve">ТКП </t>
  </si>
  <si>
    <t>Итого</t>
  </si>
  <si>
    <t xml:space="preserve">Расчет начальной (плановой) стоимости закупки 
на оказание услуг по сервисной поддержке и техническому сопровождению программного обеспечения автоматизированной системы оперативно-технологического управления ПАО "Россети Московский регион" (PowerOn Fuson)
</t>
  </si>
  <si>
    <t>Статья затрат:   Статья затрат: ИТ услуги связи</t>
  </si>
  <si>
    <t>Лот 062-0009788</t>
  </si>
  <si>
    <t>Лот 062-0009788 (оказание услуг по по сервисной поддержке и техническому сопровождению программного обеспечения автоматизированной системы оперативно-технологического управления ПАО "Россети Московский регион" (PowerOn Fuson))</t>
  </si>
  <si>
    <t>На основе ТКП начальная (плановая) стоимость закупки № 062-0009788 составляет 8 767 897,05 (восемь миллионов семьсот шестьдесят семь тысяч восемьсот девяносто семь) руб. 05 копеек с НДС, в том числе НДС 22%.</t>
  </si>
  <si>
    <t>Подрядчик 1</t>
  </si>
  <si>
    <t>Подрядчик 2</t>
  </si>
  <si>
    <t>Подрядчик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</si>
</sst>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7" x14ac:knownFonts="1">
    <font>
      <sz val="11"/>
      <color theme="1"/>
      <name val="Calibri"/>
      <scheme val="minor"/>
    </font>
    <font>
      <b/>
      <sz val="14"/>
      <color theme="1"/>
      <name val="Times New Roman"/>
    </font>
    <font>
      <sz val="11"/>
      <color theme="1"/>
      <name val="Times New Roman"/>
    </font>
    <font>
      <sz val="11"/>
      <name val="Times New Roman"/>
    </font>
    <font>
      <sz val="12"/>
      <color theme="1"/>
      <name val="Times New Roman"/>
    </font>
    <font>
      <sz val="14"/>
      <color theme="1"/>
      <name val="Times New Roman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6" fillId="0" borderId="0" applyFont="0" applyFill="0" applyBorder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4" fontId="4" fillId="0" borderId="0" xfId="0" applyNumberFormat="1" applyFont="1" applyAlignment="1">
      <alignment vertical="center"/>
    </xf>
    <xf numFmtId="164" fontId="0" fillId="0" borderId="0" xfId="1" applyNumberForma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="90" workbookViewId="0">
      <selection activeCell="K14" sqref="K14"/>
    </sheetView>
  </sheetViews>
  <sheetFormatPr defaultRowHeight="15" x14ac:dyDescent="0.25"/>
  <cols>
    <col min="2" max="2" width="37.5703125" customWidth="1"/>
    <col min="3" max="3" width="18.28515625" customWidth="1"/>
    <col min="4" max="4" width="16.7109375" customWidth="1"/>
    <col min="5" max="5" width="16" customWidth="1"/>
    <col min="6" max="6" width="24.5703125" customWidth="1"/>
    <col min="7" max="7" width="12.7109375" bestFit="1" customWidth="1"/>
    <col min="9" max="9" width="18" customWidth="1"/>
    <col min="10" max="10" width="11.7109375" bestFit="1" customWidth="1"/>
    <col min="12" max="12" width="12.42578125" bestFit="1" customWidth="1"/>
  </cols>
  <sheetData>
    <row r="1" spans="1:7" ht="97.5" customHeight="1" x14ac:dyDescent="0.3">
      <c r="A1" s="13" t="s">
        <v>9</v>
      </c>
      <c r="B1" s="14"/>
      <c r="C1" s="14"/>
      <c r="D1" s="14"/>
      <c r="E1" s="14"/>
      <c r="F1" s="14"/>
      <c r="G1" s="14"/>
    </row>
    <row r="2" spans="1:7" ht="26.25" customHeight="1" x14ac:dyDescent="0.25">
      <c r="A2" s="15" t="s">
        <v>10</v>
      </c>
      <c r="B2" s="15"/>
      <c r="C2" s="15"/>
      <c r="D2" s="15"/>
      <c r="E2" s="15"/>
      <c r="F2" s="15"/>
      <c r="G2" s="15"/>
    </row>
    <row r="3" spans="1:7" ht="33.75" customHeight="1" x14ac:dyDescent="0.25">
      <c r="A3" s="15" t="s">
        <v>11</v>
      </c>
      <c r="B3" s="15"/>
      <c r="C3" s="15"/>
      <c r="D3" s="15"/>
      <c r="E3" s="15"/>
      <c r="F3" s="15"/>
      <c r="G3" s="15"/>
    </row>
    <row r="4" spans="1:7" ht="114.75" customHeight="1" x14ac:dyDescent="0.2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x14ac:dyDescent="0.25">
      <c r="A5" s="1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8</v>
      </c>
    </row>
    <row r="6" spans="1:7" ht="71.25" customHeight="1" x14ac:dyDescent="0.25">
      <c r="A6" s="1">
        <v>1</v>
      </c>
      <c r="B6" s="16" t="s">
        <v>12</v>
      </c>
      <c r="C6" s="4" t="s">
        <v>14</v>
      </c>
      <c r="D6" s="5" t="s">
        <v>7</v>
      </c>
      <c r="E6" s="6">
        <v>10674991.449999999</v>
      </c>
      <c r="F6" s="19">
        <f>(8393791.85)*(1.051^(1/12)^5)*(1.04^(1/12)^7)</f>
        <v>8767897.0457501616</v>
      </c>
      <c r="G6" s="19">
        <f>MIN(E6:F8)</f>
        <v>8767897.0457501616</v>
      </c>
    </row>
    <row r="7" spans="1:7" ht="42" customHeight="1" x14ac:dyDescent="0.25">
      <c r="A7" s="1">
        <v>2</v>
      </c>
      <c r="B7" s="17"/>
      <c r="C7" s="4" t="s">
        <v>15</v>
      </c>
      <c r="D7" s="5" t="s">
        <v>7</v>
      </c>
      <c r="E7" s="7">
        <v>12276236.23</v>
      </c>
      <c r="F7" s="20"/>
      <c r="G7" s="20"/>
    </row>
    <row r="8" spans="1:7" ht="42" customHeight="1" x14ac:dyDescent="0.25">
      <c r="A8" s="1">
        <v>3</v>
      </c>
      <c r="B8" s="18"/>
      <c r="C8" s="4" t="s">
        <v>16</v>
      </c>
      <c r="D8" s="5" t="s">
        <v>7</v>
      </c>
      <c r="E8" s="6">
        <v>11386632.289999999</v>
      </c>
      <c r="F8" s="21"/>
      <c r="G8" s="21"/>
    </row>
    <row r="9" spans="1:7" x14ac:dyDescent="0.25">
      <c r="A9" s="22" t="s">
        <v>8</v>
      </c>
      <c r="B9" s="23"/>
      <c r="C9" s="23"/>
      <c r="D9" s="23"/>
      <c r="E9" s="23"/>
      <c r="F9" s="23"/>
      <c r="G9" s="8">
        <f>SUM(G6:G8)</f>
        <v>8767897.0457501616</v>
      </c>
    </row>
    <row r="10" spans="1:7" ht="15.75" x14ac:dyDescent="0.25">
      <c r="A10" s="9"/>
      <c r="B10" s="9"/>
      <c r="C10" s="9"/>
      <c r="D10" s="9"/>
      <c r="E10" s="9"/>
      <c r="F10" s="10"/>
      <c r="G10" s="11"/>
    </row>
    <row r="11" spans="1:7" ht="15.75" customHeight="1" x14ac:dyDescent="0.25">
      <c r="A11" s="24" t="s">
        <v>13</v>
      </c>
      <c r="B11" s="24"/>
      <c r="C11" s="24"/>
      <c r="D11" s="24"/>
      <c r="E11" s="24"/>
      <c r="F11" s="24"/>
      <c r="G11" s="24"/>
    </row>
    <row r="12" spans="1:7" ht="15" customHeight="1" x14ac:dyDescent="0.25">
      <c r="A12" s="24"/>
      <c r="B12" s="24"/>
      <c r="C12" s="24"/>
      <c r="D12" s="24"/>
      <c r="E12" s="24"/>
      <c r="F12" s="24"/>
      <c r="G12" s="24"/>
    </row>
    <row r="14" spans="1:7" x14ac:dyDescent="0.25">
      <c r="B14" s="26"/>
      <c r="C14" s="25"/>
      <c r="D14" s="27"/>
      <c r="E14" s="27"/>
      <c r="F14" s="27"/>
    </row>
    <row r="15" spans="1:7" x14ac:dyDescent="0.25">
      <c r="B15" s="25"/>
      <c r="C15" s="25"/>
      <c r="D15" s="27"/>
      <c r="E15" s="27"/>
      <c r="F15" s="27"/>
    </row>
    <row r="16" spans="1:7" x14ac:dyDescent="0.25">
      <c r="B16" s="25"/>
      <c r="C16" s="25"/>
      <c r="D16" s="27"/>
      <c r="E16" s="27"/>
      <c r="F16" s="27"/>
    </row>
    <row r="19" spans="10:10" x14ac:dyDescent="0.25">
      <c r="J19" s="12"/>
    </row>
  </sheetData>
  <mergeCells count="10">
    <mergeCell ref="A9:F9"/>
    <mergeCell ref="A11:G12"/>
    <mergeCell ref="B14:C16"/>
    <mergeCell ref="D14:F16"/>
    <mergeCell ref="A1:G1"/>
    <mergeCell ref="A2:G2"/>
    <mergeCell ref="A3:G3"/>
    <mergeCell ref="B6:B8"/>
    <mergeCell ref="F6:F8"/>
    <mergeCell ref="G6:G8"/>
  </mergeCells>
  <pageMargins left="0.7" right="0.7" top="0.75" bottom="0.75" header="0.3" footer="0.3"/>
  <pageSetup paperSize="9" scale="4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Леухин Виктор Александрович</dc:creator>
  <cp:lastModifiedBy>Леухин Виктор Александрович</cp:lastModifiedBy>
  <cp:revision>2</cp:revision>
  <dcterms:created xsi:type="dcterms:W3CDTF">2015-06-05T18:19:34Z</dcterms:created>
  <dcterms:modified xsi:type="dcterms:W3CDTF">2026-04-27T10:57:12Z</dcterms:modified>
</cp:coreProperties>
</file>